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<sst xmlns="http://schemas.openxmlformats.org/spreadsheetml/2006/main" count="247" uniqueCount="136">
  <si>
    <t>收支预算表</t>
  </si>
  <si>
    <t>梨树县科学技术局</t>
  </si>
  <si>
    <t>单位：万元</t>
  </si>
  <si>
    <t>收入</t>
  </si>
  <si>
    <t>支出</t>
  </si>
  <si>
    <t>项目</t>
  </si>
  <si>
    <t>预算数</t>
  </si>
  <si>
    <t>一、一般公共预算拨款收入</t>
  </si>
  <si>
    <t>一、科学技术支出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</si>
  <si>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</si>
  <si>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</si>
  <si>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</si>
  <si>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</si>
  <si>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</si>
  <si>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</si>
  <si>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</si>
  <si>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</si>
  <si>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</si>
  <si>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</si>
  <si>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</si>
  <si>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</si>
  <si>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</si>
  <si>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</si>
  <si>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</si>
  <si>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</si>
  <si>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</si>
  <si>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</si>
  <si>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</si>
  <si>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</si>
  <si>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</si>
  <si>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</si>
  <si>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</si>
  <si>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</si>
  <si>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</si>
  <si>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</si>
  <si>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</si>
  <si>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</si>
  <si>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</si>
  <si>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</si>
  <si>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</si>
  <si>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</si>
  <si>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</si>
  <si>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</si>
  <si>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</si>
  <si>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科学技术管理事务</t>
  </si>
  <si>
    <t xml:space="preserve">       行政运行</t>
  </si>
  <si>
    <t xml:space="preserve">     行政事业单位养老支出</t>
  </si>
  <si>
    <t xml:space="preserve">       机关事业单位基本养老保险缴费支出</t>
  </si>
  <si>
    <t>三 、卫生健康支出</t>
  </si>
  <si>
    <t xml:space="preserve">     行政事业单位医疗</t>
  </si>
  <si>
    <t xml:space="preserve">       事业单位医疗</t>
  </si>
  <si>
    <t xml:space="preserve">     住房改革支出</t>
  </si>
  <si>
    <t xml:space="preserve">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</si>
  <si>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</si>
  <si>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</si>
  <si>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</si>
  <si>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</si>
  <si>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</si>
  <si>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</si>
  <si>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</si>
  <si>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</si>
  <si>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</si>
  <si>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</si>
  <si>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</si>
  <si>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</si>
  <si>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</si>
  <si>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</si>
  <si>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</si>
  <si>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</si>
  <si>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</si>
  <si>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</si>
  <si>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</si>
  <si>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</si>
  <si>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</si>
  <si>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</si>
  <si>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</si>
  <si>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</si>
  <si>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</si>
  <si>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</si>
  <si>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</si>
  <si>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</si>
  <si>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</si>
  <si>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</si>
  <si>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</si>
  <si>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其他交通费用</t>
  </si>
  <si>
    <t>税金及附加费用</t>
  </si>
  <si>
    <t>其他商品和服务支出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</si>
  <si>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</si>
  <si>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</si>
  <si>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</si>
  <si>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</si>
  <si>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</si>
  <si>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</si>
  <si>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</si>
  <si>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</si>
  <si>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公务用车运行维护费</t>
  </si>
  <si>
    <t>维修（护）费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</si>
  <si>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</si>
  <si>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</si>
  <si>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</si>
  <si>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</si>
  <si>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</si>
  <si>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</si>
  <si>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</si>
  <si>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</si>
  <si>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2、“2021年预算数”的实有人员2人，其中：在职人员1 人，离退休人员1人。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</si>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</sst>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I19" sqref="I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1:4">
      <c r="A3" t="s">
        <v>1</v>
      </c>
      <c r="D3" s="26" t="s">
        <v>2</v>
      </c>
    </row>
    <row r="4" ht="21" customHeight="1" spans="1:4">
      <c r="A4" s="19" t="s">
        <v>3</v>
      </c>
      <c r="B4" s="21"/>
      <c r="C4" s="19" t="s">
        <v>4</v>
      </c>
      <c r="D4" s="21"/>
    </row>
    <row r="5" ht="21" customHeight="1" spans="1:4">
      <c r="A5" s="23" t="s">
        <v>5</v>
      </c>
      <c r="B5" s="23" t="s">
        <v>6</v>
      </c>
      <c r="C5" s="23" t="s">
        <v>5</v>
      </c>
      <c r="D5" s="23" t="s">
        <v>6</v>
      </c>
    </row>
    <row r="6" ht="21" customHeight="1" spans="1:4">
      <c r="A6" s="24" t="s">
        <v>7</v>
      </c>
      <c r="B6" s="24">
        <f>SUM(B7:B8)</f>
        <v>14.3</v>
      </c>
      <c r="C6" s="24" t="s">
        <v>8</v>
      </c>
      <c r="D6" s="24">
        <v>6.3</v>
      </c>
    </row>
    <row r="7" ht="21" customHeight="1" spans="1:4">
      <c r="A7" s="43" t="s">
        <v>9</v>
      </c>
      <c r="B7" s="24">
        <v>14.3</v>
      </c>
      <c r="C7" s="24" t="s">
        <v>10</v>
      </c>
      <c r="D7" s="24">
        <v>7</v>
      </c>
    </row>
    <row r="8" ht="21" customHeight="1" spans="1:4">
      <c r="A8" s="43" t="s">
        <v>11</v>
      </c>
      <c r="B8" s="24"/>
      <c r="C8" s="24" t="s">
        <v>12</v>
      </c>
      <c r="D8" s="24">
        <v>0.5</v>
      </c>
    </row>
    <row r="9" ht="21" customHeight="1" spans="1:4">
      <c r="A9" s="24" t="s">
        <v>13</v>
      </c>
      <c r="B9" s="24"/>
      <c r="C9" s="24" t="s">
        <v>14</v>
      </c>
      <c r="D9" s="24">
        <v>0.5</v>
      </c>
    </row>
    <row r="10" ht="21" customHeight="1" spans="1:4">
      <c r="A10" s="24" t="s">
        <v>15</v>
      </c>
      <c r="B10" s="24"/>
      <c r="C10" s="24"/>
      <c r="D10" s="24"/>
    </row>
    <row r="11" ht="21" customHeight="1" spans="1:4">
      <c r="A11" s="24" t="s">
        <v>16</v>
      </c>
      <c r="B11" s="24"/>
      <c r="C11" s="24"/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14.3</v>
      </c>
      <c r="C16" s="25" t="s">
        <v>21</v>
      </c>
      <c r="D16" s="25">
        <f>SUM(D6:D15)</f>
        <v>14.3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14.3</v>
      </c>
      <c r="C19" s="25" t="s">
        <v>26</v>
      </c>
      <c r="D19" s="25">
        <f>D16+D17</f>
        <v>14.3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9"/>
  <sheetViews>
    <sheetView showZeros="0" workbookViewId="0">
      <selection activeCell="B13" sqref="B13:C18"/>
    </sheetView>
  </sheetViews>
  <sheetFormatPr defaultColWidth="9" defaultRowHeight="13.5"/>
  <cols>
    <col min="1" max="1" width="40.375" customWidth="1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:16">
      <c r="A3" t="s">
        <v>1</v>
      </c>
      <c r="M3" s="32" t="s">
        <v>2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2"/>
      <c r="B5" s="42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2"/>
      <c r="P5" s="42"/>
    </row>
    <row r="6" s="31" customFormat="1" ht="119.25" customHeight="1" spans="1:16">
      <c r="A6" s="39"/>
      <c r="B6" s="39"/>
      <c r="C6" s="39"/>
      <c r="D6" s="33" t="s">
        <v>41</v>
      </c>
      <c r="E6" s="33" t="s">
        <v>9</v>
      </c>
      <c r="F6" s="33" t="s">
        <v>11</v>
      </c>
      <c r="G6" s="39"/>
      <c r="H6" s="33" t="s">
        <v>41</v>
      </c>
      <c r="I6" s="33" t="s">
        <v>42</v>
      </c>
      <c r="J6" s="33" t="s">
        <v>43</v>
      </c>
      <c r="K6" s="39"/>
      <c r="L6" s="39"/>
      <c r="M6" s="39"/>
      <c r="N6" s="39"/>
      <c r="O6" s="39"/>
      <c r="P6" s="39"/>
    </row>
    <row r="7" ht="18" customHeight="1" spans="1:16">
      <c r="A7" s="24" t="s">
        <v>8</v>
      </c>
      <c r="B7" s="24">
        <v>6.3</v>
      </c>
      <c r="C7" s="24">
        <v>6.3</v>
      </c>
      <c r="D7" s="24">
        <v>6.3</v>
      </c>
      <c r="E7" s="24">
        <v>6.3</v>
      </c>
      <c r="F7" s="24"/>
      <c r="G7" s="24"/>
      <c r="H7" s="24">
        <f t="shared" ref="H7:H12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44</v>
      </c>
      <c r="B8" s="24">
        <v>6.3</v>
      </c>
      <c r="C8" s="24">
        <v>6.3</v>
      </c>
      <c r="D8" s="24">
        <v>6.3</v>
      </c>
      <c r="E8" s="24">
        <v>6.3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45</v>
      </c>
      <c r="B9" s="24">
        <v>6.3</v>
      </c>
      <c r="C9" s="24">
        <v>6.3</v>
      </c>
      <c r="D9" s="24">
        <v>6.3</v>
      </c>
      <c r="E9" s="24">
        <v>6.3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10</v>
      </c>
      <c r="B10" s="24">
        <v>7</v>
      </c>
      <c r="C10" s="24">
        <v>7</v>
      </c>
      <c r="D10" s="24">
        <v>7</v>
      </c>
      <c r="E10" s="24">
        <v>7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46</v>
      </c>
      <c r="B11" s="24">
        <v>7</v>
      </c>
      <c r="C11" s="24">
        <v>7</v>
      </c>
      <c r="D11" s="24">
        <v>7</v>
      </c>
      <c r="E11" s="24">
        <v>7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47</v>
      </c>
      <c r="B12" s="24">
        <v>7</v>
      </c>
      <c r="C12" s="24">
        <v>7</v>
      </c>
      <c r="D12" s="24">
        <v>7</v>
      </c>
      <c r="E12" s="24">
        <v>7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48</v>
      </c>
      <c r="B13" s="24">
        <v>0.5</v>
      </c>
      <c r="C13" s="24">
        <v>0.5</v>
      </c>
      <c r="D13" s="24">
        <v>0.5</v>
      </c>
      <c r="E13" s="24">
        <v>0.5</v>
      </c>
      <c r="F13" s="24"/>
      <c r="G13" s="24"/>
      <c r="H13" s="24">
        <f t="shared" ref="H13:H27" si="1">I13+J13</f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49</v>
      </c>
      <c r="B14" s="24">
        <v>0.5</v>
      </c>
      <c r="C14" s="24">
        <v>0.5</v>
      </c>
      <c r="D14" s="24">
        <v>0.5</v>
      </c>
      <c r="E14" s="24">
        <v>0.5</v>
      </c>
      <c r="F14" s="24"/>
      <c r="G14" s="24"/>
      <c r="H14" s="24">
        <f t="shared" si="1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50</v>
      </c>
      <c r="B15" s="24">
        <v>0.5</v>
      </c>
      <c r="C15" s="24">
        <v>0.5</v>
      </c>
      <c r="D15" s="24">
        <v>0.5</v>
      </c>
      <c r="E15" s="24">
        <v>0.5</v>
      </c>
      <c r="F15" s="24"/>
      <c r="G15" s="24"/>
      <c r="H15" s="24">
        <f t="shared" si="1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14</v>
      </c>
      <c r="B16" s="24">
        <v>0.5</v>
      </c>
      <c r="C16" s="24">
        <v>0.5</v>
      </c>
      <c r="D16" s="24">
        <v>0.5</v>
      </c>
      <c r="E16" s="24">
        <v>0.5</v>
      </c>
      <c r="F16" s="24"/>
      <c r="G16" s="24"/>
      <c r="H16" s="24">
        <f t="shared" si="1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51</v>
      </c>
      <c r="B17" s="24">
        <v>0.5</v>
      </c>
      <c r="C17" s="24">
        <v>0.5</v>
      </c>
      <c r="D17" s="24">
        <v>0.5</v>
      </c>
      <c r="E17" s="24">
        <v>0.5</v>
      </c>
      <c r="F17" s="24"/>
      <c r="G17" s="24"/>
      <c r="H17" s="24">
        <f t="shared" si="1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52</v>
      </c>
      <c r="B18" s="24">
        <v>0.5</v>
      </c>
      <c r="C18" s="24">
        <v>0.5</v>
      </c>
      <c r="D18" s="24">
        <v>0.5</v>
      </c>
      <c r="E18" s="24">
        <v>0.5</v>
      </c>
      <c r="F18" s="24"/>
      <c r="G18" s="24"/>
      <c r="H18" s="24">
        <f t="shared" si="1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5" t="s">
        <v>33</v>
      </c>
      <c r="B19" s="24">
        <v>14.3</v>
      </c>
      <c r="C19" s="24">
        <v>14.3</v>
      </c>
      <c r="D19" s="24">
        <v>14.3</v>
      </c>
      <c r="E19" s="24">
        <v>14.3</v>
      </c>
      <c r="F19" s="24"/>
      <c r="G19" s="24"/>
      <c r="H19" s="24">
        <f t="shared" si="1"/>
        <v>0</v>
      </c>
      <c r="I19" s="24"/>
      <c r="J19" s="24"/>
      <c r="K19" s="24"/>
      <c r="L19" s="24"/>
      <c r="M19" s="24"/>
      <c r="N19" s="24"/>
      <c r="O19" s="24"/>
      <c r="P1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8"/>
  <sheetViews>
    <sheetView showZeros="0" workbookViewId="0">
      <selection activeCell="E9" sqref="E9"/>
    </sheetView>
  </sheetViews>
  <sheetFormatPr defaultColWidth="9" defaultRowHeight="13.5"/>
  <cols>
    <col min="1" max="1" width="41.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1:9">
      <c r="A3" t="s">
        <v>1</v>
      </c>
      <c r="H3" s="32" t="s">
        <v>2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54</v>
      </c>
      <c r="D4" s="33"/>
      <c r="E4" s="33"/>
      <c r="F4" s="33" t="s">
        <v>55</v>
      </c>
      <c r="G4" s="33" t="s">
        <v>56</v>
      </c>
      <c r="H4" s="33" t="s">
        <v>57</v>
      </c>
      <c r="I4" s="33" t="s">
        <v>58</v>
      </c>
    </row>
    <row r="5" s="31" customFormat="1" ht="40.5" customHeight="1" spans="1:9">
      <c r="A5" s="33"/>
      <c r="B5" s="33"/>
      <c r="C5" s="33" t="s">
        <v>33</v>
      </c>
      <c r="D5" s="33" t="s">
        <v>59</v>
      </c>
      <c r="E5" s="33" t="s">
        <v>60</v>
      </c>
      <c r="F5" s="33"/>
      <c r="G5" s="33"/>
      <c r="H5" s="33"/>
      <c r="I5" s="33"/>
    </row>
    <row r="6" ht="15.75" customHeight="1" spans="1:9">
      <c r="A6" s="24" t="s">
        <v>8</v>
      </c>
      <c r="B6" s="24">
        <f t="shared" ref="B6:B11" si="0">C6+F6+G6+H6+I6</f>
        <v>6.3</v>
      </c>
      <c r="C6" s="24">
        <f t="shared" ref="C6:C19" si="1">SUM(D6:E6)</f>
        <v>6.3</v>
      </c>
      <c r="D6" s="24">
        <v>5.7</v>
      </c>
      <c r="E6" s="24">
        <v>0.6</v>
      </c>
      <c r="F6" s="24"/>
      <c r="G6" s="24"/>
      <c r="H6" s="24"/>
      <c r="I6" s="24"/>
    </row>
    <row r="7" ht="15.75" customHeight="1" spans="1:9">
      <c r="A7" s="24" t="s">
        <v>44</v>
      </c>
      <c r="B7" s="24">
        <f t="shared" si="0"/>
        <v>6.3</v>
      </c>
      <c r="C7" s="24">
        <f t="shared" si="1"/>
        <v>6.3</v>
      </c>
      <c r="D7" s="24">
        <v>5.7</v>
      </c>
      <c r="E7" s="24">
        <v>0.6</v>
      </c>
      <c r="F7" s="24"/>
      <c r="G7" s="24"/>
      <c r="H7" s="24"/>
      <c r="I7" s="24"/>
    </row>
    <row r="8" ht="15.75" customHeight="1" spans="1:9">
      <c r="A8" s="24" t="s">
        <v>45</v>
      </c>
      <c r="B8" s="24">
        <f t="shared" si="0"/>
        <v>6.3</v>
      </c>
      <c r="C8" s="24">
        <f t="shared" si="1"/>
        <v>6.3</v>
      </c>
      <c r="D8" s="24">
        <v>5.7</v>
      </c>
      <c r="E8" s="24">
        <v>0.6</v>
      </c>
      <c r="F8" s="24"/>
      <c r="G8" s="24"/>
      <c r="H8" s="24"/>
      <c r="I8" s="24"/>
    </row>
    <row r="9" ht="15.75" customHeight="1" spans="1:9">
      <c r="A9" s="24" t="s">
        <v>10</v>
      </c>
      <c r="B9" s="24">
        <f t="shared" si="0"/>
        <v>7</v>
      </c>
      <c r="C9" s="24">
        <f t="shared" si="1"/>
        <v>7</v>
      </c>
      <c r="D9" s="24">
        <v>7</v>
      </c>
      <c r="E9" s="24"/>
      <c r="F9" s="24"/>
      <c r="G9" s="24"/>
      <c r="H9" s="24"/>
      <c r="I9" s="24"/>
    </row>
    <row r="10" ht="15.75" customHeight="1" spans="1:9">
      <c r="A10" s="24" t="s">
        <v>46</v>
      </c>
      <c r="B10" s="24">
        <f t="shared" si="0"/>
        <v>7</v>
      </c>
      <c r="C10" s="24">
        <f t="shared" si="1"/>
        <v>7</v>
      </c>
      <c r="D10" s="24">
        <v>7</v>
      </c>
      <c r="E10" s="24"/>
      <c r="F10" s="24"/>
      <c r="G10" s="24"/>
      <c r="H10" s="24"/>
      <c r="I10" s="24"/>
    </row>
    <row r="11" ht="15.75" customHeight="1" spans="1:9">
      <c r="A11" s="24" t="s">
        <v>47</v>
      </c>
      <c r="B11" s="24">
        <f t="shared" si="0"/>
        <v>7</v>
      </c>
      <c r="C11" s="24">
        <f t="shared" si="1"/>
        <v>7</v>
      </c>
      <c r="D11" s="24">
        <v>7</v>
      </c>
      <c r="E11" s="24"/>
      <c r="F11" s="24"/>
      <c r="G11" s="24"/>
      <c r="H11" s="24"/>
      <c r="I11" s="24"/>
    </row>
    <row r="12" ht="15.75" customHeight="1" spans="1:9">
      <c r="A12" s="24" t="s">
        <v>48</v>
      </c>
      <c r="B12" s="24">
        <f t="shared" ref="B12:B18" si="2">C12+F12+G12+H12+I12</f>
        <v>0.5</v>
      </c>
      <c r="C12" s="24">
        <f t="shared" si="1"/>
        <v>0.5</v>
      </c>
      <c r="D12" s="24">
        <v>0.5</v>
      </c>
      <c r="E12" s="24"/>
      <c r="F12" s="24"/>
      <c r="G12" s="24"/>
      <c r="H12" s="24"/>
      <c r="I12" s="24"/>
    </row>
    <row r="13" ht="15.75" customHeight="1" spans="1:9">
      <c r="A13" s="24" t="s">
        <v>49</v>
      </c>
      <c r="B13" s="24">
        <f t="shared" si="2"/>
        <v>0.5</v>
      </c>
      <c r="C13" s="24">
        <f t="shared" si="1"/>
        <v>0.5</v>
      </c>
      <c r="D13" s="24">
        <v>0.5</v>
      </c>
      <c r="E13" s="24"/>
      <c r="F13" s="24"/>
      <c r="G13" s="24"/>
      <c r="H13" s="24"/>
      <c r="I13" s="24"/>
    </row>
    <row r="14" ht="15.75" customHeight="1" spans="1:9">
      <c r="A14" s="24" t="s">
        <v>50</v>
      </c>
      <c r="B14" s="24">
        <f t="shared" si="2"/>
        <v>0.5</v>
      </c>
      <c r="C14" s="24">
        <f t="shared" si="1"/>
        <v>0.5</v>
      </c>
      <c r="D14" s="24">
        <v>0.5</v>
      </c>
      <c r="E14" s="24"/>
      <c r="F14" s="24"/>
      <c r="G14" s="24"/>
      <c r="H14" s="24"/>
      <c r="I14" s="24"/>
    </row>
    <row r="15" ht="15.75" customHeight="1" spans="1:9">
      <c r="A15" s="24" t="s">
        <v>14</v>
      </c>
      <c r="B15" s="24">
        <f t="shared" si="2"/>
        <v>0.5</v>
      </c>
      <c r="C15" s="24">
        <f t="shared" si="1"/>
        <v>0.5</v>
      </c>
      <c r="D15" s="24">
        <v>0.5</v>
      </c>
      <c r="E15" s="24"/>
      <c r="F15" s="24"/>
      <c r="G15" s="24"/>
      <c r="H15" s="24"/>
      <c r="I15" s="24"/>
    </row>
    <row r="16" ht="15.75" customHeight="1" spans="1:9">
      <c r="A16" s="24" t="s">
        <v>51</v>
      </c>
      <c r="B16" s="24">
        <f t="shared" si="2"/>
        <v>0.5</v>
      </c>
      <c r="C16" s="24">
        <f t="shared" si="1"/>
        <v>0.5</v>
      </c>
      <c r="D16" s="24">
        <v>0.5</v>
      </c>
      <c r="E16" s="24"/>
      <c r="F16" s="24"/>
      <c r="G16" s="24"/>
      <c r="H16" s="24"/>
      <c r="I16" s="24"/>
    </row>
    <row r="17" ht="15.75" customHeight="1" spans="1:9">
      <c r="A17" s="24" t="s">
        <v>52</v>
      </c>
      <c r="B17" s="24">
        <f t="shared" si="2"/>
        <v>0.5</v>
      </c>
      <c r="C17" s="24">
        <f t="shared" si="1"/>
        <v>0.5</v>
      </c>
      <c r="D17" s="24">
        <v>0.5</v>
      </c>
      <c r="E17" s="24"/>
      <c r="F17" s="24"/>
      <c r="G17" s="24"/>
      <c r="H17" s="24"/>
      <c r="I17" s="24"/>
    </row>
    <row r="18" ht="15.75" customHeight="1" spans="1:9">
      <c r="A18" s="25" t="s">
        <v>33</v>
      </c>
      <c r="B18" s="24">
        <f t="shared" si="2"/>
        <v>14.3</v>
      </c>
      <c r="C18" s="24">
        <v>14.3</v>
      </c>
      <c r="D18" s="24">
        <v>14.3</v>
      </c>
      <c r="E18" s="24"/>
      <c r="F18" s="24"/>
      <c r="G18" s="24"/>
      <c r="H18" s="24"/>
      <c r="I1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4" sqref="C4:F4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1:6">
      <c r="A3" t="s">
        <v>1</v>
      </c>
      <c r="E3" s="16" t="s">
        <v>2</v>
      </c>
      <c r="F3" s="16"/>
    </row>
    <row r="4" ht="25.5" customHeight="1" spans="1:6">
      <c r="A4" s="19" t="s">
        <v>3</v>
      </c>
      <c r="B4" s="21"/>
      <c r="C4" s="19" t="s">
        <v>4</v>
      </c>
      <c r="D4" s="20"/>
      <c r="E4" s="20"/>
      <c r="F4" s="21"/>
    </row>
    <row r="5" s="31" customFormat="1" ht="36" customHeight="1" spans="1:6">
      <c r="A5" s="33" t="s">
        <v>5</v>
      </c>
      <c r="B5" s="33" t="s">
        <v>6</v>
      </c>
      <c r="C5" s="33" t="s">
        <v>5</v>
      </c>
      <c r="D5" s="33" t="s">
        <v>33</v>
      </c>
      <c r="E5" s="33" t="s">
        <v>62</v>
      </c>
      <c r="F5" s="33" t="s">
        <v>63</v>
      </c>
    </row>
    <row r="6" ht="21.75" customHeight="1" spans="1:6">
      <c r="A6" s="24" t="s">
        <v>7</v>
      </c>
      <c r="B6" s="40">
        <f>SUM(B7:B8)</f>
        <v>14.3</v>
      </c>
      <c r="C6" s="24" t="s">
        <v>8</v>
      </c>
      <c r="D6" s="24">
        <v>6.3</v>
      </c>
      <c r="E6" s="24">
        <v>6.3</v>
      </c>
      <c r="F6" s="40"/>
    </row>
    <row r="7" ht="21.75" customHeight="1" spans="1:6">
      <c r="A7" s="27" t="s">
        <v>9</v>
      </c>
      <c r="B7" s="40">
        <v>14.3</v>
      </c>
      <c r="C7" s="24" t="s">
        <v>10</v>
      </c>
      <c r="D7" s="24">
        <v>7</v>
      </c>
      <c r="E7" s="24">
        <v>7</v>
      </c>
      <c r="F7" s="40"/>
    </row>
    <row r="8" ht="21.75" customHeight="1" spans="1:6">
      <c r="A8" s="27" t="s">
        <v>11</v>
      </c>
      <c r="B8" s="40"/>
      <c r="C8" s="24" t="s">
        <v>12</v>
      </c>
      <c r="D8" s="24">
        <v>0.5</v>
      </c>
      <c r="E8" s="24">
        <v>0.5</v>
      </c>
      <c r="F8" s="40"/>
    </row>
    <row r="9" ht="21.75" customHeight="1" spans="1:6">
      <c r="A9" s="24" t="s">
        <v>13</v>
      </c>
      <c r="B9" s="40"/>
      <c r="C9" s="24" t="s">
        <v>14</v>
      </c>
      <c r="D9" s="24">
        <v>0.5</v>
      </c>
      <c r="E9" s="24">
        <v>0.5</v>
      </c>
      <c r="F9" s="40"/>
    </row>
    <row r="10" ht="21.75" customHeight="1" spans="1:6">
      <c r="A10" s="24"/>
      <c r="B10" s="40"/>
      <c r="C10" s="24"/>
      <c r="D10" s="40">
        <f t="shared" ref="D7:D20" si="0">E10+F10</f>
        <v>0</v>
      </c>
      <c r="E10" s="40"/>
      <c r="F10" s="40"/>
    </row>
    <row r="11" ht="21.75" customHeight="1" spans="1:6">
      <c r="A11" s="24"/>
      <c r="B11" s="40"/>
      <c r="C11" s="24"/>
      <c r="D11" s="40">
        <f t="shared" si="0"/>
        <v>0</v>
      </c>
      <c r="E11" s="40"/>
      <c r="F11" s="40"/>
    </row>
    <row r="12" ht="21.75" customHeight="1" spans="1:6">
      <c r="A12" s="24"/>
      <c r="B12" s="40"/>
      <c r="C12" s="24"/>
      <c r="D12" s="40">
        <f t="shared" si="0"/>
        <v>0</v>
      </c>
      <c r="E12" s="40"/>
      <c r="F12" s="40"/>
    </row>
    <row r="13" ht="21.75" customHeight="1" spans="1:6">
      <c r="A13" s="24"/>
      <c r="B13" s="40"/>
      <c r="C13" s="24"/>
      <c r="D13" s="40">
        <f t="shared" si="0"/>
        <v>0</v>
      </c>
      <c r="E13" s="40"/>
      <c r="F13" s="40"/>
    </row>
    <row r="14" ht="21.75" customHeight="1" spans="1:6">
      <c r="A14" s="24"/>
      <c r="B14" s="40"/>
      <c r="C14" s="24"/>
      <c r="D14" s="40">
        <f t="shared" si="0"/>
        <v>0</v>
      </c>
      <c r="E14" s="40"/>
      <c r="F14" s="40"/>
    </row>
    <row r="15" ht="21.75" customHeight="1" spans="1:6">
      <c r="A15" s="24"/>
      <c r="B15" s="40"/>
      <c r="C15" s="24"/>
      <c r="D15" s="40">
        <f t="shared" si="0"/>
        <v>0</v>
      </c>
      <c r="E15" s="40"/>
      <c r="F15" s="40"/>
    </row>
    <row r="16" ht="21.75" customHeight="1" spans="1:6">
      <c r="A16" s="25" t="s">
        <v>20</v>
      </c>
      <c r="B16" s="41">
        <f>B6+B9</f>
        <v>14.3</v>
      </c>
      <c r="C16" s="25" t="s">
        <v>21</v>
      </c>
      <c r="D16" s="40">
        <f t="shared" si="0"/>
        <v>14.3</v>
      </c>
      <c r="E16" s="40">
        <f>SUM(E6:E15)</f>
        <v>14.3</v>
      </c>
      <c r="F16" s="40"/>
    </row>
    <row r="17" ht="21.75" customHeight="1" spans="1:6">
      <c r="A17" s="27" t="s">
        <v>24</v>
      </c>
      <c r="B17" s="40"/>
      <c r="C17" s="27" t="s">
        <v>23</v>
      </c>
      <c r="D17" s="40">
        <f t="shared" si="0"/>
        <v>0</v>
      </c>
      <c r="E17" s="40"/>
      <c r="F17" s="40"/>
    </row>
    <row r="18" ht="21.75" customHeight="1" spans="1:6">
      <c r="A18" s="27" t="s">
        <v>64</v>
      </c>
      <c r="B18" s="40"/>
      <c r="C18" s="24"/>
      <c r="D18" s="40">
        <f t="shared" si="0"/>
        <v>0</v>
      </c>
      <c r="E18" s="40"/>
      <c r="F18" s="40"/>
    </row>
    <row r="19" ht="21.75" customHeight="1" spans="1:6">
      <c r="A19" s="27" t="s">
        <v>65</v>
      </c>
      <c r="B19" s="40"/>
      <c r="C19" s="24"/>
      <c r="D19" s="40">
        <f t="shared" si="0"/>
        <v>0</v>
      </c>
      <c r="E19" s="40"/>
      <c r="F19" s="40"/>
    </row>
    <row r="20" ht="21.75" customHeight="1" spans="1:6">
      <c r="A20" s="25" t="s">
        <v>25</v>
      </c>
      <c r="B20" s="41">
        <f>B16+B17+B18+B19</f>
        <v>14.3</v>
      </c>
      <c r="C20" s="25" t="s">
        <v>26</v>
      </c>
      <c r="D20" s="40">
        <f t="shared" si="0"/>
        <v>14.3</v>
      </c>
      <c r="E20" s="40">
        <f t="shared" ref="E20:F20" si="1">E16+E17</f>
        <v>14.3</v>
      </c>
      <c r="F20" s="40">
        <f t="shared" si="1"/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workbookViewId="0">
      <selection activeCell="A6" sqref="A6:A8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1:6">
      <c r="A3" t="s">
        <v>1</v>
      </c>
      <c r="F3" s="16" t="s">
        <v>2</v>
      </c>
    </row>
    <row r="4" s="31" customFormat="1" ht="21.75" customHeight="1" spans="1:6">
      <c r="A4" s="33" t="s">
        <v>28</v>
      </c>
      <c r="B4" s="33" t="s">
        <v>29</v>
      </c>
      <c r="C4" s="33" t="s">
        <v>54</v>
      </c>
      <c r="D4" s="33"/>
      <c r="E4" s="33"/>
      <c r="F4" s="17" t="s">
        <v>55</v>
      </c>
    </row>
    <row r="5" s="31" customFormat="1" ht="27" customHeight="1" spans="1:6">
      <c r="A5" s="33"/>
      <c r="B5" s="33"/>
      <c r="C5" s="33" t="s">
        <v>33</v>
      </c>
      <c r="D5" s="33" t="s">
        <v>59</v>
      </c>
      <c r="E5" s="33" t="s">
        <v>60</v>
      </c>
      <c r="F5" s="39"/>
    </row>
    <row r="6" ht="18" customHeight="1" spans="1:6">
      <c r="A6" s="24" t="s">
        <v>8</v>
      </c>
      <c r="B6" s="24">
        <f t="shared" ref="B6:B18" si="0">C6+F6+G6+H6+I6</f>
        <v>6.3</v>
      </c>
      <c r="C6" s="24">
        <f t="shared" ref="C6:C17" si="1">SUM(D6:E6)</f>
        <v>6.3</v>
      </c>
      <c r="D6" s="24">
        <v>5.7</v>
      </c>
      <c r="E6" s="24">
        <v>0.6</v>
      </c>
      <c r="F6" s="24"/>
    </row>
    <row r="7" ht="18" customHeight="1" spans="1:6">
      <c r="A7" s="24" t="s">
        <v>44</v>
      </c>
      <c r="B7" s="24">
        <f t="shared" si="0"/>
        <v>6.3</v>
      </c>
      <c r="C7" s="24">
        <f t="shared" si="1"/>
        <v>6.3</v>
      </c>
      <c r="D7" s="24">
        <v>5.7</v>
      </c>
      <c r="E7" s="24">
        <v>0.6</v>
      </c>
      <c r="F7" s="24"/>
    </row>
    <row r="8" ht="18" customHeight="1" spans="1:6">
      <c r="A8" s="24" t="s">
        <v>45</v>
      </c>
      <c r="B8" s="24">
        <f t="shared" si="0"/>
        <v>6.3</v>
      </c>
      <c r="C8" s="24">
        <f t="shared" si="1"/>
        <v>6.3</v>
      </c>
      <c r="D8" s="24">
        <v>5.7</v>
      </c>
      <c r="E8" s="24">
        <v>0.6</v>
      </c>
      <c r="F8" s="24"/>
    </row>
    <row r="9" ht="18" customHeight="1" spans="1:6">
      <c r="A9" s="24" t="s">
        <v>10</v>
      </c>
      <c r="B9" s="24">
        <f t="shared" si="0"/>
        <v>7</v>
      </c>
      <c r="C9" s="24">
        <f t="shared" si="1"/>
        <v>7</v>
      </c>
      <c r="D9" s="24">
        <v>7</v>
      </c>
      <c r="E9" s="24"/>
      <c r="F9" s="24"/>
    </row>
    <row r="10" ht="18" customHeight="1" spans="1:6">
      <c r="A10" s="24" t="s">
        <v>46</v>
      </c>
      <c r="B10" s="24">
        <f t="shared" si="0"/>
        <v>7</v>
      </c>
      <c r="C10" s="24">
        <f t="shared" si="1"/>
        <v>7</v>
      </c>
      <c r="D10" s="24">
        <v>7</v>
      </c>
      <c r="E10" s="24"/>
      <c r="F10" s="24"/>
    </row>
    <row r="11" ht="18" customHeight="1" spans="1:6">
      <c r="A11" s="24" t="s">
        <v>47</v>
      </c>
      <c r="B11" s="24">
        <f t="shared" si="0"/>
        <v>7</v>
      </c>
      <c r="C11" s="24">
        <f t="shared" si="1"/>
        <v>7</v>
      </c>
      <c r="D11" s="24">
        <v>7</v>
      </c>
      <c r="E11" s="24"/>
      <c r="F11" s="24"/>
    </row>
    <row r="12" ht="18" customHeight="1" spans="1:6">
      <c r="A12" s="24" t="s">
        <v>48</v>
      </c>
      <c r="B12" s="24">
        <f t="shared" si="0"/>
        <v>0.5</v>
      </c>
      <c r="C12" s="24">
        <f t="shared" si="1"/>
        <v>0.5</v>
      </c>
      <c r="D12" s="24">
        <v>0.5</v>
      </c>
      <c r="E12" s="24"/>
      <c r="F12" s="24"/>
    </row>
    <row r="13" ht="18" customHeight="1" spans="1:6">
      <c r="A13" s="24" t="s">
        <v>49</v>
      </c>
      <c r="B13" s="24">
        <f t="shared" si="0"/>
        <v>0.5</v>
      </c>
      <c r="C13" s="24">
        <f t="shared" si="1"/>
        <v>0.5</v>
      </c>
      <c r="D13" s="24">
        <v>0.5</v>
      </c>
      <c r="E13" s="24"/>
      <c r="F13" s="24"/>
    </row>
    <row r="14" ht="18" customHeight="1" spans="1:6">
      <c r="A14" s="24" t="s">
        <v>50</v>
      </c>
      <c r="B14" s="24">
        <f t="shared" si="0"/>
        <v>0.5</v>
      </c>
      <c r="C14" s="24">
        <f t="shared" si="1"/>
        <v>0.5</v>
      </c>
      <c r="D14" s="24">
        <v>0.5</v>
      </c>
      <c r="E14" s="24"/>
      <c r="F14" s="24"/>
    </row>
    <row r="15" ht="18" customHeight="1" spans="1:6">
      <c r="A15" s="24" t="s">
        <v>14</v>
      </c>
      <c r="B15" s="24">
        <f t="shared" si="0"/>
        <v>0.5</v>
      </c>
      <c r="C15" s="24">
        <f t="shared" si="1"/>
        <v>0.5</v>
      </c>
      <c r="D15" s="24">
        <v>0.5</v>
      </c>
      <c r="E15" s="24"/>
      <c r="F15" s="24"/>
    </row>
    <row r="16" ht="18" customHeight="1" spans="1:6">
      <c r="A16" s="24" t="s">
        <v>51</v>
      </c>
      <c r="B16" s="24">
        <f t="shared" si="0"/>
        <v>0.5</v>
      </c>
      <c r="C16" s="24">
        <f t="shared" si="1"/>
        <v>0.5</v>
      </c>
      <c r="D16" s="24">
        <v>0.5</v>
      </c>
      <c r="E16" s="24"/>
      <c r="F16" s="24"/>
    </row>
    <row r="17" ht="18" customHeight="1" spans="1:6">
      <c r="A17" s="24" t="s">
        <v>52</v>
      </c>
      <c r="B17" s="24">
        <f t="shared" si="0"/>
        <v>0.5</v>
      </c>
      <c r="C17" s="24">
        <f t="shared" si="1"/>
        <v>0.5</v>
      </c>
      <c r="D17" s="24">
        <v>0.5</v>
      </c>
      <c r="E17" s="24"/>
      <c r="F17" s="24"/>
    </row>
    <row r="18" ht="18" customHeight="1" spans="1:6">
      <c r="A18" s="24"/>
      <c r="B18" s="24"/>
      <c r="C18" s="24"/>
      <c r="D18" s="24"/>
      <c r="E18" s="24"/>
      <c r="F18" s="24"/>
    </row>
    <row r="19" ht="18" customHeight="1" spans="1:6">
      <c r="A19" s="25" t="s">
        <v>33</v>
      </c>
      <c r="B19" s="24">
        <f>C19+F18+G18+H18+I18</f>
        <v>14.3</v>
      </c>
      <c r="C19" s="24">
        <v>14.3</v>
      </c>
      <c r="D19" s="24">
        <v>14.3</v>
      </c>
      <c r="E19" s="24"/>
      <c r="F19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"/>
  <sheetViews>
    <sheetView showZeros="0" workbookViewId="0">
      <pane ySplit="5" topLeftCell="A6" activePane="bottomLeft" state="frozen"/>
      <selection/>
      <selection pane="bottomLeft" activeCell="I29" sqref="I29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67</v>
      </c>
      <c r="B2" s="30"/>
      <c r="C2" s="30"/>
      <c r="D2" s="30"/>
      <c r="E2" s="30"/>
      <c r="F2" s="30"/>
    </row>
    <row r="3" ht="24" customHeight="1" spans="1:6">
      <c r="A3" s="31" t="s">
        <v>1</v>
      </c>
      <c r="E3" s="32" t="s">
        <v>2</v>
      </c>
      <c r="F3" s="32"/>
    </row>
    <row r="4" ht="30" customHeight="1" spans="1:6">
      <c r="A4" s="33" t="s">
        <v>68</v>
      </c>
      <c r="B4" s="18" t="s">
        <v>29</v>
      </c>
      <c r="C4" s="23" t="s">
        <v>54</v>
      </c>
      <c r="D4" s="23"/>
      <c r="E4" s="23"/>
      <c r="F4" s="33" t="s">
        <v>55</v>
      </c>
    </row>
    <row r="5" ht="25.5" customHeight="1" spans="1:6">
      <c r="A5" s="33"/>
      <c r="B5" s="22"/>
      <c r="C5" s="23" t="s">
        <v>33</v>
      </c>
      <c r="D5" s="23" t="s">
        <v>59</v>
      </c>
      <c r="E5" s="23" t="s">
        <v>60</v>
      </c>
      <c r="F5" s="23"/>
    </row>
    <row r="6" ht="18" customHeight="1" spans="1:6">
      <c r="A6" s="34" t="s">
        <v>69</v>
      </c>
      <c r="B6" s="24">
        <f t="shared" ref="B6" si="0">SUM(B7:B19)</f>
        <v>13.7</v>
      </c>
      <c r="C6" s="24">
        <f t="shared" ref="C6" si="1">SUM(C7:C19)</f>
        <v>13.7</v>
      </c>
      <c r="D6" s="24">
        <f t="shared" ref="D6" si="2">SUM(D7:D19)</f>
        <v>13.7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70</v>
      </c>
      <c r="B7" s="24">
        <f>C7+F7</f>
        <v>3</v>
      </c>
      <c r="C7" s="24">
        <f>SUM(D7:E7)</f>
        <v>3</v>
      </c>
      <c r="D7" s="24">
        <v>3</v>
      </c>
      <c r="E7" s="24"/>
      <c r="F7" s="24"/>
    </row>
    <row r="8" ht="18" customHeight="1" spans="1:6">
      <c r="A8" s="35" t="s">
        <v>71</v>
      </c>
      <c r="B8" s="24">
        <f>C8+F8</f>
        <v>2.7</v>
      </c>
      <c r="C8" s="24">
        <f>SUM(D8:E8)</f>
        <v>2.7</v>
      </c>
      <c r="D8" s="24">
        <v>2.7</v>
      </c>
      <c r="E8" s="24"/>
      <c r="F8" s="24"/>
    </row>
    <row r="9" ht="18" customHeight="1" spans="1:6">
      <c r="A9" s="35" t="s">
        <v>72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73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75</v>
      </c>
      <c r="B12" s="24">
        <f>C12+F12</f>
        <v>7</v>
      </c>
      <c r="C12" s="24">
        <f>SUM(D12:E12)</f>
        <v>7</v>
      </c>
      <c r="D12" s="24">
        <v>7</v>
      </c>
      <c r="E12" s="24"/>
      <c r="F12" s="24"/>
    </row>
    <row r="13" ht="18" customHeight="1" spans="1:6">
      <c r="A13" s="35" t="s">
        <v>76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77</v>
      </c>
      <c r="B14" s="24">
        <f>C14+F14</f>
        <v>0.5</v>
      </c>
      <c r="C14" s="24">
        <f>SUM(D14:E14)</f>
        <v>0.5</v>
      </c>
      <c r="D14" s="24">
        <v>0.5</v>
      </c>
      <c r="E14" s="24"/>
      <c r="F14" s="24"/>
    </row>
    <row r="15" ht="18" customHeight="1" spans="1:6">
      <c r="A15" s="35" t="s">
        <v>78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79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5" t="s">
        <v>80</v>
      </c>
      <c r="B17" s="24">
        <f>C17+F17</f>
        <v>0.5</v>
      </c>
      <c r="C17" s="24">
        <f>SUM(D17:E17)</f>
        <v>0.5</v>
      </c>
      <c r="D17" s="24">
        <v>0.5</v>
      </c>
      <c r="E17" s="24"/>
      <c r="F17" s="24"/>
    </row>
    <row r="18" ht="18" customHeight="1" spans="1:6">
      <c r="A18" s="35" t="s">
        <v>81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83</v>
      </c>
      <c r="B20" s="24">
        <f>SUM(B21:B23)</f>
        <v>0.6</v>
      </c>
      <c r="C20" s="24">
        <f>SUM(C21:C23)</f>
        <v>0.6</v>
      </c>
      <c r="D20" s="24">
        <f>SUM(D21:D23)</f>
        <v>0</v>
      </c>
      <c r="E20" s="24">
        <f>SUM(E21:E23)</f>
        <v>0.6</v>
      </c>
      <c r="F20" s="24">
        <f>SUM(F21:F23)</f>
        <v>0</v>
      </c>
    </row>
    <row r="21" ht="18" customHeight="1" spans="1:6">
      <c r="A21" s="35" t="s">
        <v>84</v>
      </c>
      <c r="B21" s="24">
        <f>C21+F21</f>
        <v>0.6</v>
      </c>
      <c r="C21" s="24">
        <f>SUM(D21:E21)</f>
        <v>0.6</v>
      </c>
      <c r="D21" s="24"/>
      <c r="E21" s="24">
        <v>0.6</v>
      </c>
      <c r="F21" s="24"/>
    </row>
    <row r="22" ht="18" customHeight="1" spans="1:6">
      <c r="A22" s="35" t="s">
        <v>85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86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23.25" customHeight="1" spans="1:6">
      <c r="A24" s="37" t="s">
        <v>33</v>
      </c>
      <c r="B24" s="24">
        <f>B6+B20</f>
        <v>14.3</v>
      </c>
      <c r="C24" s="24">
        <f>C6+C20</f>
        <v>14.3</v>
      </c>
      <c r="D24" s="24">
        <f>D6+D20</f>
        <v>13.7</v>
      </c>
      <c r="E24" s="24">
        <f>E6+E20</f>
        <v>0.6</v>
      </c>
      <c r="F24" s="24">
        <f>F6+F20</f>
        <v>0</v>
      </c>
    </row>
    <row r="25" spans="1:6">
      <c r="A25" s="38" t="s">
        <v>87</v>
      </c>
      <c r="B25" s="38"/>
      <c r="C25" s="38"/>
      <c r="D25" s="38"/>
      <c r="E25" s="38"/>
      <c r="F25" s="38"/>
    </row>
  </sheetData>
  <mergeCells count="7">
    <mergeCell ref="A2:F2"/>
    <mergeCell ref="E3:F3"/>
    <mergeCell ref="C4:E4"/>
    <mergeCell ref="A25:F25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Zeros="0" workbookViewId="0">
      <selection activeCell="K29" sqref="K2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67</v>
      </c>
      <c r="B1" s="30"/>
      <c r="C1" s="30"/>
      <c r="D1" s="30"/>
      <c r="E1" s="30"/>
      <c r="F1" s="30"/>
    </row>
    <row r="2" spans="1:6">
      <c r="A2" s="31" t="s">
        <v>1</v>
      </c>
      <c r="E2" s="32" t="s">
        <v>2</v>
      </c>
      <c r="F2" s="32"/>
    </row>
    <row r="3" spans="1:6">
      <c r="A3" s="33" t="s">
        <v>68</v>
      </c>
      <c r="B3" s="18" t="s">
        <v>29</v>
      </c>
      <c r="C3" s="23" t="s">
        <v>54</v>
      </c>
      <c r="D3" s="23"/>
      <c r="E3" s="23"/>
      <c r="F3" s="33" t="s">
        <v>55</v>
      </c>
    </row>
    <row r="4" ht="21" customHeight="1" spans="1:6">
      <c r="A4" s="33"/>
      <c r="B4" s="22"/>
      <c r="C4" s="23" t="s">
        <v>33</v>
      </c>
      <c r="D4" s="23" t="s">
        <v>59</v>
      </c>
      <c r="E4" s="23" t="s">
        <v>60</v>
      </c>
      <c r="F4" s="23"/>
    </row>
    <row r="5" ht="18" customHeight="1" spans="1:6">
      <c r="A5" s="34" t="s">
        <v>88</v>
      </c>
      <c r="B5" s="24">
        <f>SUM(B6:B9)</f>
        <v>13.7</v>
      </c>
      <c r="C5" s="24">
        <f>SUM(C6:C9)</f>
        <v>13.7</v>
      </c>
      <c r="D5" s="24">
        <f>SUM(D6:D9)</f>
        <v>13.7</v>
      </c>
      <c r="E5" s="24">
        <f>SUM(E6:E9)</f>
        <v>0</v>
      </c>
      <c r="F5" s="24">
        <f>SUM(F6:F9)</f>
        <v>0</v>
      </c>
    </row>
    <row r="6" ht="18" customHeight="1" spans="1:6">
      <c r="A6" s="35" t="s">
        <v>89</v>
      </c>
      <c r="B6" s="24">
        <f>C6+F6</f>
        <v>5.7</v>
      </c>
      <c r="C6" s="24">
        <f>SUM(D6:E6)</f>
        <v>5.7</v>
      </c>
      <c r="D6" s="24">
        <v>5.7</v>
      </c>
      <c r="E6" s="24"/>
      <c r="F6" s="24"/>
    </row>
    <row r="7" ht="18" customHeight="1" spans="1:6">
      <c r="A7" s="35" t="s">
        <v>90</v>
      </c>
      <c r="B7" s="24">
        <f>C7+F7</f>
        <v>7.5</v>
      </c>
      <c r="C7" s="24">
        <f>SUM(D7:E7)</f>
        <v>7.5</v>
      </c>
      <c r="D7" s="24">
        <v>7.5</v>
      </c>
      <c r="E7" s="24"/>
      <c r="F7" s="24"/>
    </row>
    <row r="8" ht="18" customHeight="1" spans="1:6">
      <c r="A8" s="35" t="s">
        <v>80</v>
      </c>
      <c r="B8" s="24">
        <f>C8+F8</f>
        <v>0.5</v>
      </c>
      <c r="C8" s="24">
        <f>SUM(D8:E8)</f>
        <v>0.5</v>
      </c>
      <c r="D8" s="24">
        <v>0.5</v>
      </c>
      <c r="E8" s="24"/>
      <c r="F8" s="24"/>
    </row>
    <row r="9" ht="18" customHeight="1" spans="1:6">
      <c r="A9" s="35" t="s">
        <v>82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91</v>
      </c>
      <c r="B10" s="24">
        <f>SUM(B11:B16)</f>
        <v>0.6</v>
      </c>
      <c r="C10" s="24">
        <f>SUM(C11:C16)</f>
        <v>0.6</v>
      </c>
      <c r="D10" s="24">
        <f>SUM(D11:D16)</f>
        <v>0</v>
      </c>
      <c r="E10" s="24">
        <f>SUM(E11:E16)</f>
        <v>0.6</v>
      </c>
      <c r="F10" s="24">
        <f>SUM(F11:F16)</f>
        <v>0</v>
      </c>
    </row>
    <row r="11" ht="18" customHeight="1" spans="1:6">
      <c r="A11" s="35" t="s">
        <v>92</v>
      </c>
      <c r="B11" s="24">
        <f>C11+F11</f>
        <v>0.6</v>
      </c>
      <c r="C11" s="24">
        <f>SUM(D11:E11)</f>
        <v>0.6</v>
      </c>
      <c r="D11" s="24"/>
      <c r="E11" s="24">
        <v>0.6</v>
      </c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95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5" t="s">
        <v>96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86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7" t="s">
        <v>33</v>
      </c>
      <c r="B17" s="24">
        <v>14.3</v>
      </c>
      <c r="C17" s="24">
        <v>14.3</v>
      </c>
      <c r="D17" s="24">
        <v>13.7</v>
      </c>
      <c r="E17" s="24">
        <v>0.6</v>
      </c>
      <c r="F17" s="24"/>
    </row>
    <row r="18" spans="1:6">
      <c r="A18" s="38" t="s">
        <v>87</v>
      </c>
      <c r="B18" s="38"/>
      <c r="C18" s="38"/>
      <c r="D18" s="38"/>
      <c r="E18" s="38"/>
      <c r="F18" s="38"/>
    </row>
  </sheetData>
  <mergeCells count="7">
    <mergeCell ref="A1:F1"/>
    <mergeCell ref="E2:F2"/>
    <mergeCell ref="C3:E3"/>
    <mergeCell ref="A18:F18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20" sqref="A20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97</v>
      </c>
      <c r="B2" s="15"/>
    </row>
    <row r="3" ht="28.5" customHeight="1" spans="1:2">
      <c r="A3" t="s">
        <v>1</v>
      </c>
      <c r="B3" s="26" t="s">
        <v>2</v>
      </c>
    </row>
    <row r="4" ht="26.25" customHeight="1" spans="1:2">
      <c r="A4" s="23" t="s">
        <v>5</v>
      </c>
      <c r="B4" s="23" t="s">
        <v>98</v>
      </c>
    </row>
    <row r="5" ht="24" customHeight="1" spans="1:2">
      <c r="A5" s="24" t="s">
        <v>33</v>
      </c>
      <c r="B5" s="24">
        <f>SUM(B6:B8)</f>
        <v>0</v>
      </c>
    </row>
    <row r="6" ht="24" customHeight="1" spans="1:2">
      <c r="A6" s="27" t="s">
        <v>99</v>
      </c>
      <c r="B6" s="24"/>
    </row>
    <row r="7" ht="24" customHeight="1" spans="1:2">
      <c r="A7" s="27" t="s">
        <v>100</v>
      </c>
      <c r="B7" s="24"/>
    </row>
    <row r="8" ht="24" customHeight="1" spans="1:2">
      <c r="A8" s="27" t="s">
        <v>101</v>
      </c>
      <c r="B8" s="24">
        <f>SUM(B9:B10)</f>
        <v>0</v>
      </c>
    </row>
    <row r="9" ht="24" customHeight="1" spans="1:2">
      <c r="A9" s="27" t="s">
        <v>102</v>
      </c>
      <c r="B9" s="24"/>
    </row>
    <row r="10" ht="24" customHeight="1" spans="1:2">
      <c r="A10" s="27" t="s">
        <v>103</v>
      </c>
      <c r="B10" s="24"/>
    </row>
    <row r="11" ht="30.75" customHeight="1" spans="1:2">
      <c r="A11" s="28" t="s">
        <v>104</v>
      </c>
      <c r="B11" s="28"/>
    </row>
    <row r="12" ht="30.75" customHeight="1" spans="1:2">
      <c r="A12" s="29" t="s">
        <v>105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A3" sqref="A3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106</v>
      </c>
      <c r="B2" s="15"/>
      <c r="C2" s="15"/>
      <c r="D2" s="15"/>
      <c r="E2" s="15"/>
      <c r="F2" s="15"/>
    </row>
    <row r="3" ht="33" customHeight="1" spans="1:6">
      <c r="A3" t="s">
        <v>1</v>
      </c>
      <c r="F3" s="16" t="s">
        <v>2</v>
      </c>
    </row>
    <row r="4" ht="23.25" customHeight="1" spans="1:6">
      <c r="A4" s="17" t="s">
        <v>28</v>
      </c>
      <c r="B4" s="18" t="s">
        <v>29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33</v>
      </c>
      <c r="D5" s="23" t="s">
        <v>59</v>
      </c>
      <c r="E5" s="23" t="s">
        <v>60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109</v>
      </c>
      <c r="B4" s="4"/>
      <c r="C4" s="5"/>
      <c r="D4" s="6"/>
      <c r="E4" s="6"/>
      <c r="F4" s="6"/>
      <c r="G4" s="7"/>
      <c r="H4" s="4" t="s">
        <v>110</v>
      </c>
      <c r="I4" s="4"/>
      <c r="J4" s="4"/>
      <c r="K4" s="4"/>
      <c r="L4" s="4"/>
      <c r="M4" s="4"/>
      <c r="N4" s="4"/>
    </row>
    <row r="5" ht="36.75" customHeight="1" spans="1:14">
      <c r="A5" s="4" t="s">
        <v>111</v>
      </c>
      <c r="B5" s="4"/>
      <c r="C5" s="5" t="s">
        <v>112</v>
      </c>
      <c r="D5" s="6"/>
      <c r="E5" s="6"/>
      <c r="F5" s="6"/>
      <c r="G5" s="6"/>
      <c r="H5" s="4" t="s">
        <v>113</v>
      </c>
      <c r="I5" s="4"/>
      <c r="J5" s="4"/>
      <c r="K5" s="4"/>
      <c r="L5" s="5"/>
      <c r="M5" s="6"/>
      <c r="N5" s="7"/>
    </row>
    <row r="6" ht="25.5" customHeight="1" spans="1:14">
      <c r="A6" s="8" t="s">
        <v>114</v>
      </c>
      <c r="B6" s="9"/>
      <c r="C6" s="10" t="s">
        <v>115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116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117</v>
      </c>
      <c r="B8" s="4"/>
      <c r="C8" s="4"/>
      <c r="D8" s="4"/>
      <c r="E8" s="4" t="s">
        <v>118</v>
      </c>
      <c r="F8" s="4"/>
      <c r="G8" s="4"/>
      <c r="H8" s="4"/>
      <c r="I8" s="4"/>
      <c r="J8" s="4"/>
      <c r="K8" s="4"/>
      <c r="L8" s="4"/>
      <c r="M8" s="4"/>
      <c r="N8" s="14" t="s">
        <v>119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120</v>
      </c>
      <c r="B10" s="13"/>
      <c r="C10" s="13"/>
      <c r="D10" s="13"/>
      <c r="E10" s="4" t="s">
        <v>121</v>
      </c>
      <c r="F10" s="4"/>
      <c r="G10" s="4" t="s">
        <v>122</v>
      </c>
      <c r="H10" s="4"/>
      <c r="I10" s="4"/>
      <c r="J10" s="4"/>
      <c r="K10" s="4" t="s">
        <v>123</v>
      </c>
      <c r="L10" s="4"/>
      <c r="M10" s="4"/>
      <c r="N10" s="4" t="s">
        <v>124</v>
      </c>
    </row>
    <row r="11" ht="21" customHeight="1" spans="1:14">
      <c r="A11" s="13"/>
      <c r="B11" s="13"/>
      <c r="C11" s="13"/>
      <c r="D11" s="13"/>
      <c r="E11" s="4" t="s">
        <v>125</v>
      </c>
      <c r="F11" s="4"/>
      <c r="G11" s="4" t="s">
        <v>126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127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128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129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130</v>
      </c>
      <c r="F19" s="4"/>
      <c r="G19" s="4" t="s">
        <v>131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132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133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134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135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2022-09-07T07:18:07Z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D2EB210CB86F442194E308D066F80BB7</vt:lpwstr>
  </property>
</Properties>
</file>